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охранение Диденко\Документы общего отдела\ПОСТАНОВЛЕНИЯ  Ю\2017 г\"/>
    </mc:Choice>
  </mc:AlternateContent>
  <bookViews>
    <workbookView xWindow="0" yWindow="0" windowWidth="28800" windowHeight="124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F19" i="1" l="1"/>
  <c r="F12" i="1" l="1"/>
  <c r="D13" i="1"/>
  <c r="E13" i="1"/>
  <c r="F13" i="1"/>
  <c r="G13" i="1"/>
  <c r="H13" i="1"/>
  <c r="D14" i="1"/>
  <c r="E14" i="1"/>
  <c r="F14" i="1"/>
  <c r="G14" i="1"/>
  <c r="H14" i="1"/>
  <c r="D15" i="1"/>
  <c r="E15" i="1"/>
  <c r="F15" i="1"/>
  <c r="G15" i="1"/>
  <c r="H15" i="1"/>
  <c r="D16" i="1"/>
  <c r="E16" i="1"/>
  <c r="F16" i="1"/>
  <c r="G16" i="1"/>
  <c r="H16" i="1"/>
  <c r="E12" i="1"/>
  <c r="G12" i="1"/>
  <c r="H12" i="1"/>
  <c r="D12" i="1"/>
  <c r="I20" i="1"/>
  <c r="I21" i="1"/>
  <c r="I22" i="1"/>
  <c r="I23" i="1"/>
  <c r="I18" i="1"/>
  <c r="E17" i="1"/>
  <c r="G17" i="1"/>
  <c r="H17" i="1"/>
  <c r="D17" i="1"/>
  <c r="I26" i="1"/>
  <c r="I27" i="1"/>
  <c r="I28" i="1"/>
  <c r="I29" i="1"/>
  <c r="I30" i="1"/>
  <c r="I25" i="1"/>
  <c r="E24" i="1"/>
  <c r="F24" i="1"/>
  <c r="G24" i="1"/>
  <c r="H24" i="1"/>
  <c r="D24" i="1"/>
  <c r="E10" i="1" l="1"/>
  <c r="D10" i="1"/>
  <c r="I12" i="1"/>
  <c r="I16" i="1"/>
  <c r="H10" i="1"/>
  <c r="I14" i="1"/>
  <c r="I15" i="1"/>
  <c r="G10" i="1"/>
  <c r="I24" i="1"/>
  <c r="I13" i="1"/>
  <c r="F10" i="1"/>
  <c r="F17" i="1"/>
  <c r="I17" i="1" s="1"/>
  <c r="I19" i="1"/>
  <c r="I10" i="1" l="1"/>
</calcChain>
</file>

<file path=xl/sharedStrings.xml><?xml version="1.0" encoding="utf-8"?>
<sst xmlns="http://schemas.openxmlformats.org/spreadsheetml/2006/main" count="38" uniqueCount="23">
  <si>
    <t xml:space="preserve">Хатанга «Развитие культуры в сельском поселении Хатанга» </t>
  </si>
  <si>
    <t xml:space="preserve">                                                  </t>
  </si>
  <si>
    <t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бюджетов бюджетной системы РФ</t>
  </si>
  <si>
    <t>Статус</t>
  </si>
  <si>
    <t>Наименование муниципальной программы, подпрограммы государственной программы</t>
  </si>
  <si>
    <t>Ответственный исполнитель, соисполнители</t>
  </si>
  <si>
    <t>Оценки расходов (тыс. руб.), годы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</si>
  <si>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</si>
  <si>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</si>
  <si>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</si>
  <si>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</si>
  <si>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</si>
  <si>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</si>
  <si>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</si>
  <si>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</si>
  <si>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сельского поселения</t>
  </si>
  <si>
    <t>Внебюджетные источники</t>
  </si>
  <si>
    <t>Подпрограмма 1</t>
  </si>
  <si>
    <t xml:space="preserve"> «Культурное наследие»</t>
  </si>
  <si>
    <t>Подпрограмма 2</t>
  </si>
  <si>
    <t>«Искусство и народное творчество»</t>
  </si>
  <si>
    <t>к муниципальной программе</t>
  </si>
  <si>
    <r>
      <t xml:space="preserve">             </t>
    </r>
    <r>
      <rPr>
        <b/>
        <sz val="10"/>
        <color rgb="FF00B0F0"/>
        <rFont val="Times New Roman"/>
        <family val="1"/>
        <charset val="204"/>
      </rPr>
      <t xml:space="preserve">Приложение № 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</si>
</sst>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B0F0"/>
      <name val="Calibri"/>
      <family val="2"/>
      <charset val="204"/>
      <scheme val="minor"/>
    </font>
    <font>
      <sz val="11"/>
      <color rgb="FF00B0F0"/>
      <name val="Calibri"/>
      <family val="2"/>
      <charset val="204"/>
    </font>
    <font>
      <b/>
      <sz val="10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b/>
      <i/>
      <sz val="10"/>
      <color rgb="FF00B0F0"/>
      <name val="Times New Roman"/>
      <family val="1"/>
      <charset val="204"/>
    </font>
    <font>
      <i/>
      <sz val="10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indent="15"/>
    </xf>
    <xf numFmtId="0" fontId="6" fillId="0" borderId="0" xfId="0" applyFont="1" applyAlignment="1">
      <alignment horizontal="left" vertical="center" indent="15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G32" sqref="G32"/>
    </sheetView>
  </sheetViews>
  <sheetFormatPr defaultRowHeight="15" x14ac:dyDescent="0.25"/>
  <cols>
    <col min="1" max="1" width="20" customWidth="1"/>
    <col min="2" max="2" width="25.42578125" customWidth="1"/>
    <col min="3" max="3" width="19.85546875" customWidth="1"/>
    <col min="4" max="9" width="10.42578125" bestFit="1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3" t="s">
        <v>22</v>
      </c>
    </row>
    <row r="2" spans="1:9" x14ac:dyDescent="0.25">
      <c r="A2" s="2"/>
      <c r="B2" s="2"/>
      <c r="C2" s="2"/>
      <c r="D2" s="2"/>
      <c r="E2" s="4" t="s">
        <v>21</v>
      </c>
      <c r="F2" s="4"/>
      <c r="G2" s="4"/>
      <c r="H2" s="4"/>
      <c r="I2" s="4"/>
    </row>
    <row r="3" spans="1:9" ht="14.25" customHeight="1" x14ac:dyDescent="0.25">
      <c r="A3" s="5" t="s">
        <v>0</v>
      </c>
      <c r="B3" s="2"/>
      <c r="C3" s="2"/>
      <c r="D3" s="2"/>
      <c r="E3" s="4" t="s">
        <v>9</v>
      </c>
      <c r="F3" s="4"/>
      <c r="G3" s="4"/>
      <c r="H3" s="4"/>
      <c r="I3" s="4"/>
    </row>
    <row r="4" spans="1:9" ht="15.75" hidden="1" x14ac:dyDescent="0.25">
      <c r="A4" s="6" t="s">
        <v>1</v>
      </c>
      <c r="B4" s="2"/>
      <c r="C4" s="2"/>
      <c r="D4" s="2"/>
      <c r="E4" s="2"/>
      <c r="F4" s="2"/>
      <c r="G4" s="2"/>
      <c r="H4" s="2"/>
      <c r="I4" s="2"/>
    </row>
    <row r="5" spans="1:9" ht="10.5" customHeight="1" x14ac:dyDescent="0.25">
      <c r="A5" s="7"/>
      <c r="B5" s="2"/>
      <c r="C5" s="2"/>
      <c r="D5" s="2"/>
      <c r="E5" s="2"/>
      <c r="F5" s="2"/>
      <c r="G5" s="2"/>
      <c r="H5" s="2"/>
      <c r="I5" s="2"/>
    </row>
    <row r="6" spans="1:9" ht="31.5" customHeight="1" x14ac:dyDescent="0.25">
      <c r="A6" s="8" t="s">
        <v>2</v>
      </c>
      <c r="B6" s="8"/>
      <c r="C6" s="8"/>
      <c r="D6" s="8"/>
      <c r="E6" s="8"/>
      <c r="F6" s="8"/>
      <c r="G6" s="8"/>
      <c r="H6" s="8"/>
      <c r="I6" s="8"/>
    </row>
    <row r="7" spans="1:9" ht="15.75" x14ac:dyDescent="0.25">
      <c r="A7" s="9"/>
      <c r="B7" s="2"/>
      <c r="C7" s="2"/>
      <c r="D7" s="2"/>
      <c r="E7" s="2"/>
      <c r="F7" s="2"/>
      <c r="G7" s="2"/>
      <c r="H7" s="2"/>
      <c r="I7" s="2"/>
    </row>
    <row r="8" spans="1:9" ht="26.25" customHeight="1" x14ac:dyDescent="0.25">
      <c r="A8" s="10" t="s">
        <v>3</v>
      </c>
      <c r="B8" s="10" t="s">
        <v>4</v>
      </c>
      <c r="C8" s="10" t="s">
        <v>5</v>
      </c>
      <c r="D8" s="10" t="s">
        <v>6</v>
      </c>
      <c r="E8" s="10"/>
      <c r="F8" s="10"/>
      <c r="G8" s="10"/>
      <c r="H8" s="10"/>
      <c r="I8" s="10"/>
    </row>
    <row r="9" spans="1:9" ht="24" customHeight="1" x14ac:dyDescent="0.25">
      <c r="A9" s="10"/>
      <c r="B9" s="10"/>
      <c r="C9" s="10"/>
      <c r="D9" s="11">
        <v>2014</v>
      </c>
      <c r="E9" s="11">
        <v>2015</v>
      </c>
      <c r="F9" s="11">
        <v>2016</v>
      </c>
      <c r="G9" s="11">
        <v>2017</v>
      </c>
      <c r="H9" s="11">
        <v>2018</v>
      </c>
      <c r="I9" s="11" t="s">
        <v>7</v>
      </c>
    </row>
    <row r="10" spans="1:9" x14ac:dyDescent="0.25">
      <c r="A10" s="12" t="s">
        <v>8</v>
      </c>
      <c r="B10" s="12" t="s">
        <v>9</v>
      </c>
      <c r="C10" s="13" t="s">
        <v>10</v>
      </c>
      <c r="D10" s="14">
        <f>SUM(D12:D16)</f>
        <v>134557.49</v>
      </c>
      <c r="E10" s="14">
        <f t="shared" ref="E10:H10" si="0">SUM(E12:E16)</f>
        <v>137366.85999999999</v>
      </c>
      <c r="F10" s="14">
        <f t="shared" si="0"/>
        <v>129109.13</v>
      </c>
      <c r="G10" s="14">
        <f t="shared" si="0"/>
        <v>129402.49</v>
      </c>
      <c r="H10" s="14">
        <f t="shared" si="0"/>
        <v>110211.93</v>
      </c>
      <c r="I10" s="14">
        <f>SUM(D10:H10)</f>
        <v>640647.9</v>
      </c>
    </row>
    <row r="11" spans="1:9" x14ac:dyDescent="0.25">
      <c r="A11" s="12"/>
      <c r="B11" s="12"/>
      <c r="C11" s="13" t="s">
        <v>11</v>
      </c>
      <c r="D11" s="15"/>
      <c r="E11" s="15"/>
      <c r="F11" s="15"/>
      <c r="G11" s="15"/>
      <c r="H11" s="15"/>
      <c r="I11" s="15"/>
    </row>
    <row r="12" spans="1:9" x14ac:dyDescent="0.25">
      <c r="A12" s="12"/>
      <c r="B12" s="12"/>
      <c r="C12" s="13" t="s">
        <v>12</v>
      </c>
      <c r="D12" s="15">
        <f>D19+D26</f>
        <v>150</v>
      </c>
      <c r="E12" s="15">
        <f t="shared" ref="E12:H12" si="1">E19+E26</f>
        <v>7.46</v>
      </c>
      <c r="F12" s="15">
        <f t="shared" si="1"/>
        <v>157.35</v>
      </c>
      <c r="G12" s="15">
        <f t="shared" si="1"/>
        <v>7</v>
      </c>
      <c r="H12" s="15">
        <f t="shared" si="1"/>
        <v>0</v>
      </c>
      <c r="I12" s="15">
        <f>SUM(D12:H12)</f>
        <v>321.81</v>
      </c>
    </row>
    <row r="13" spans="1:9" x14ac:dyDescent="0.25">
      <c r="A13" s="12"/>
      <c r="B13" s="12"/>
      <c r="C13" s="13" t="s">
        <v>13</v>
      </c>
      <c r="D13" s="15">
        <f t="shared" ref="D13:H13" si="2">D20+D27</f>
        <v>52.38</v>
      </c>
      <c r="E13" s="15">
        <f t="shared" si="2"/>
        <v>1101.73</v>
      </c>
      <c r="F13" s="15">
        <f t="shared" si="2"/>
        <v>316.3</v>
      </c>
      <c r="G13" s="15">
        <f t="shared" si="2"/>
        <v>2086.69</v>
      </c>
      <c r="H13" s="15">
        <f t="shared" si="2"/>
        <v>0</v>
      </c>
      <c r="I13" s="15">
        <f t="shared" ref="I13:I16" si="3">SUM(D13:H13)</f>
        <v>3557.1</v>
      </c>
    </row>
    <row r="14" spans="1:9" x14ac:dyDescent="0.25">
      <c r="A14" s="12"/>
      <c r="B14" s="12"/>
      <c r="C14" s="13" t="s">
        <v>14</v>
      </c>
      <c r="D14" s="15">
        <f t="shared" ref="D14:H14" si="4">D21+D28</f>
        <v>233.24</v>
      </c>
      <c r="E14" s="15">
        <f t="shared" si="4"/>
        <v>1119.8399999999999</v>
      </c>
      <c r="F14" s="15">
        <f t="shared" si="4"/>
        <v>759.86</v>
      </c>
      <c r="G14" s="15">
        <f t="shared" si="4"/>
        <v>471.68</v>
      </c>
      <c r="H14" s="15">
        <f t="shared" si="4"/>
        <v>0</v>
      </c>
      <c r="I14" s="15">
        <f t="shared" si="3"/>
        <v>2584.62</v>
      </c>
    </row>
    <row r="15" spans="1:9" ht="25.5" x14ac:dyDescent="0.25">
      <c r="A15" s="12"/>
      <c r="B15" s="12"/>
      <c r="C15" s="13" t="s">
        <v>15</v>
      </c>
      <c r="D15" s="15">
        <f t="shared" ref="D15:H15" si="5">D22+D29</f>
        <v>134121.87</v>
      </c>
      <c r="E15" s="15">
        <f t="shared" si="5"/>
        <v>135137.82999999999</v>
      </c>
      <c r="F15" s="15">
        <f t="shared" si="5"/>
        <v>127875.62</v>
      </c>
      <c r="G15" s="15">
        <f t="shared" si="5"/>
        <v>126837.12</v>
      </c>
      <c r="H15" s="15">
        <f t="shared" si="5"/>
        <v>110211.93</v>
      </c>
      <c r="I15" s="15">
        <f t="shared" si="3"/>
        <v>634184.37</v>
      </c>
    </row>
    <row r="16" spans="1:9" ht="25.5" x14ac:dyDescent="0.25">
      <c r="A16" s="12"/>
      <c r="B16" s="12"/>
      <c r="C16" s="13" t="s">
        <v>16</v>
      </c>
      <c r="D16" s="15">
        <f t="shared" ref="D16:H16" si="6">D23+D30</f>
        <v>0</v>
      </c>
      <c r="E16" s="15">
        <f t="shared" si="6"/>
        <v>0</v>
      </c>
      <c r="F16" s="15">
        <f t="shared" si="6"/>
        <v>0</v>
      </c>
      <c r="G16" s="15">
        <f t="shared" si="6"/>
        <v>0</v>
      </c>
      <c r="H16" s="15">
        <f t="shared" si="6"/>
        <v>0</v>
      </c>
      <c r="I16" s="15">
        <f t="shared" si="3"/>
        <v>0</v>
      </c>
    </row>
    <row r="17" spans="1:9" x14ac:dyDescent="0.25">
      <c r="A17" s="12" t="s">
        <v>17</v>
      </c>
      <c r="B17" s="12" t="s">
        <v>18</v>
      </c>
      <c r="C17" s="13" t="s">
        <v>10</v>
      </c>
      <c r="D17" s="16">
        <f>SUM(D19:D23)</f>
        <v>116665.8</v>
      </c>
      <c r="E17" s="16">
        <f t="shared" ref="E17:H17" si="7">SUM(E19:E23)</f>
        <v>118135.34</v>
      </c>
      <c r="F17" s="16">
        <f t="shared" si="7"/>
        <v>110181.01</v>
      </c>
      <c r="G17" s="16">
        <f t="shared" si="7"/>
        <v>107848.09</v>
      </c>
      <c r="H17" s="16">
        <f t="shared" si="7"/>
        <v>110211.93</v>
      </c>
      <c r="I17" s="16">
        <f>SUM(D17:H17)</f>
        <v>563042.17000000004</v>
      </c>
    </row>
    <row r="18" spans="1:9" x14ac:dyDescent="0.25">
      <c r="A18" s="12"/>
      <c r="B18" s="12"/>
      <c r="C18" s="13" t="s">
        <v>11</v>
      </c>
      <c r="D18" s="15"/>
      <c r="E18" s="15"/>
      <c r="F18" s="15"/>
      <c r="G18" s="15"/>
      <c r="H18" s="15"/>
      <c r="I18" s="17">
        <f>SUM(D18:H18)</f>
        <v>0</v>
      </c>
    </row>
    <row r="19" spans="1:9" x14ac:dyDescent="0.25">
      <c r="A19" s="12"/>
      <c r="B19" s="12"/>
      <c r="C19" s="13" t="s">
        <v>12</v>
      </c>
      <c r="D19" s="17">
        <v>150</v>
      </c>
      <c r="E19" s="17">
        <v>7.46</v>
      </c>
      <c r="F19" s="17">
        <f>7.35+150</f>
        <v>157.35</v>
      </c>
      <c r="G19" s="17">
        <v>7</v>
      </c>
      <c r="H19" s="17">
        <v>0</v>
      </c>
      <c r="I19" s="17">
        <f t="shared" ref="I19:I23" si="8">SUM(D19:H19)</f>
        <v>321.81</v>
      </c>
    </row>
    <row r="20" spans="1:9" x14ac:dyDescent="0.25">
      <c r="A20" s="12"/>
      <c r="B20" s="12"/>
      <c r="C20" s="13" t="s">
        <v>13</v>
      </c>
      <c r="D20" s="17">
        <v>52.38</v>
      </c>
      <c r="E20" s="17">
        <v>1101.73</v>
      </c>
      <c r="F20" s="17">
        <v>316.3</v>
      </c>
      <c r="G20" s="17">
        <f>900+893+137.6923</f>
        <v>1930.69</v>
      </c>
      <c r="H20" s="17">
        <v>0</v>
      </c>
      <c r="I20" s="17">
        <f t="shared" si="8"/>
        <v>3401.1</v>
      </c>
    </row>
    <row r="21" spans="1:9" x14ac:dyDescent="0.25">
      <c r="A21" s="12"/>
      <c r="B21" s="12"/>
      <c r="C21" s="13" t="s">
        <v>14</v>
      </c>
      <c r="D21" s="17">
        <v>233.24</v>
      </c>
      <c r="E21" s="17">
        <v>1119.8399999999999</v>
      </c>
      <c r="F21" s="17">
        <v>759.86</v>
      </c>
      <c r="G21" s="17">
        <v>279.58</v>
      </c>
      <c r="H21" s="17">
        <v>0</v>
      </c>
      <c r="I21" s="17">
        <f t="shared" si="8"/>
        <v>2392.52</v>
      </c>
    </row>
    <row r="22" spans="1:9" ht="25.5" x14ac:dyDescent="0.25">
      <c r="A22" s="12"/>
      <c r="B22" s="12"/>
      <c r="C22" s="13" t="s">
        <v>15</v>
      </c>
      <c r="D22" s="17">
        <v>116230.18</v>
      </c>
      <c r="E22" s="17">
        <v>115906.31</v>
      </c>
      <c r="F22" s="17">
        <v>108947.5</v>
      </c>
      <c r="G22" s="17">
        <v>105630.82</v>
      </c>
      <c r="H22" s="17">
        <v>110211.93</v>
      </c>
      <c r="I22" s="17">
        <f t="shared" si="8"/>
        <v>556926.74</v>
      </c>
    </row>
    <row r="23" spans="1:9" ht="25.5" x14ac:dyDescent="0.25">
      <c r="A23" s="12"/>
      <c r="B23" s="12"/>
      <c r="C23" s="13" t="s">
        <v>16</v>
      </c>
      <c r="D23" s="17"/>
      <c r="E23" s="17"/>
      <c r="F23" s="17"/>
      <c r="G23" s="17"/>
      <c r="H23" s="17"/>
      <c r="I23" s="17">
        <f t="shared" si="8"/>
        <v>0</v>
      </c>
    </row>
    <row r="24" spans="1:9" x14ac:dyDescent="0.25">
      <c r="A24" s="12" t="s">
        <v>19</v>
      </c>
      <c r="B24" s="12" t="s">
        <v>20</v>
      </c>
      <c r="C24" s="13" t="s">
        <v>10</v>
      </c>
      <c r="D24" s="16">
        <f>SUM(D26:D30)</f>
        <v>17891.689999999999</v>
      </c>
      <c r="E24" s="16">
        <f t="shared" ref="E24:H24" si="9">SUM(E26:E30)</f>
        <v>19231.52</v>
      </c>
      <c r="F24" s="16">
        <f t="shared" si="9"/>
        <v>18928.12</v>
      </c>
      <c r="G24" s="16">
        <f t="shared" si="9"/>
        <v>21554.400000000001</v>
      </c>
      <c r="H24" s="16">
        <f t="shared" si="9"/>
        <v>0</v>
      </c>
      <c r="I24" s="16">
        <f>SUM(D24:H24)</f>
        <v>77605.73</v>
      </c>
    </row>
    <row r="25" spans="1:9" x14ac:dyDescent="0.25">
      <c r="A25" s="12"/>
      <c r="B25" s="12"/>
      <c r="C25" s="13" t="s">
        <v>11</v>
      </c>
      <c r="D25" s="17"/>
      <c r="E25" s="17"/>
      <c r="F25" s="17"/>
      <c r="G25" s="17"/>
      <c r="H25" s="17"/>
      <c r="I25" s="17">
        <f>SUM(D25:H25)</f>
        <v>0</v>
      </c>
    </row>
    <row r="26" spans="1:9" x14ac:dyDescent="0.25">
      <c r="A26" s="12"/>
      <c r="B26" s="12"/>
      <c r="C26" s="13" t="s">
        <v>12</v>
      </c>
      <c r="D26" s="17"/>
      <c r="E26" s="17"/>
      <c r="F26" s="17"/>
      <c r="G26" s="17"/>
      <c r="H26" s="17"/>
      <c r="I26" s="17">
        <f t="shared" ref="I26:I30" si="10">SUM(D26:H26)</f>
        <v>0</v>
      </c>
    </row>
    <row r="27" spans="1:9" x14ac:dyDescent="0.25">
      <c r="A27" s="12"/>
      <c r="B27" s="12"/>
      <c r="C27" s="13" t="s">
        <v>13</v>
      </c>
      <c r="D27" s="17"/>
      <c r="E27" s="17"/>
      <c r="F27" s="17"/>
      <c r="G27" s="17">
        <v>156</v>
      </c>
      <c r="H27" s="17"/>
      <c r="I27" s="17">
        <f t="shared" si="10"/>
        <v>156</v>
      </c>
    </row>
    <row r="28" spans="1:9" x14ac:dyDescent="0.25">
      <c r="A28" s="12"/>
      <c r="B28" s="12"/>
      <c r="C28" s="13" t="s">
        <v>14</v>
      </c>
      <c r="D28" s="17"/>
      <c r="E28" s="17"/>
      <c r="F28" s="17"/>
      <c r="G28" s="17">
        <v>192.1</v>
      </c>
      <c r="H28" s="17"/>
      <c r="I28" s="17">
        <f t="shared" si="10"/>
        <v>192.1</v>
      </c>
    </row>
    <row r="29" spans="1:9" ht="25.5" x14ac:dyDescent="0.25">
      <c r="A29" s="12"/>
      <c r="B29" s="12"/>
      <c r="C29" s="13" t="s">
        <v>15</v>
      </c>
      <c r="D29" s="17">
        <v>17891.689999999999</v>
      </c>
      <c r="E29" s="17">
        <v>19231.52</v>
      </c>
      <c r="F29" s="17">
        <v>18928.12</v>
      </c>
      <c r="G29" s="17">
        <v>21206.3</v>
      </c>
      <c r="H29" s="17">
        <v>0</v>
      </c>
      <c r="I29" s="17">
        <f t="shared" si="10"/>
        <v>77257.63</v>
      </c>
    </row>
    <row r="30" spans="1:9" ht="25.5" x14ac:dyDescent="0.25">
      <c r="A30" s="12"/>
      <c r="B30" s="12"/>
      <c r="C30" s="13" t="s">
        <v>16</v>
      </c>
      <c r="D30" s="17"/>
      <c r="E30" s="17"/>
      <c r="F30" s="17"/>
      <c r="G30" s="17"/>
      <c r="H30" s="17"/>
      <c r="I30" s="17">
        <f t="shared" si="10"/>
        <v>0</v>
      </c>
    </row>
    <row r="31" spans="1:9" ht="15.75" x14ac:dyDescent="0.25">
      <c r="A31" s="1"/>
    </row>
  </sheetData>
  <mergeCells count="13">
    <mergeCell ref="A17:A23"/>
    <mergeCell ref="B17:B23"/>
    <mergeCell ref="A24:A30"/>
    <mergeCell ref="B24:B30"/>
    <mergeCell ref="E2:I2"/>
    <mergeCell ref="E3:I3"/>
    <mergeCell ref="A6:I6"/>
    <mergeCell ref="A8:A9"/>
    <mergeCell ref="B8:B9"/>
    <mergeCell ref="C8:C9"/>
    <mergeCell ref="D8:I8"/>
    <mergeCell ref="A10:A16"/>
    <mergeCell ref="B10:B16"/>
  </mergeCells>
  <pageMargins left="0.39370078740157483" right="0.39370078740157483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Юлия Дуденко</cp:lastModifiedBy>
  <cp:lastPrinted>2017-06-29T03:29:27Z</cp:lastPrinted>
  <dcterms:created xsi:type="dcterms:W3CDTF">2016-05-19T03:37:08Z</dcterms:created>
  <dcterms:modified xsi:type="dcterms:W3CDTF">2017-06-29T03:29:36Z</dcterms:modified>
</cp:coreProperties>
</file>